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05" yWindow="210" windowWidth="15570" windowHeight="9810"/>
  </bookViews>
  <sheets>
    <sheet name="ПРС" sheetId="7" r:id="rId1"/>
  </sheets>
  <definedNames>
    <definedName name="_xlnm.Print_Titles" localSheetId="0">ПРС!$16:$16</definedName>
  </definedNames>
  <calcPr calcId="145621"/>
</workbook>
</file>

<file path=xl/calcChain.xml><?xml version="1.0" encoding="utf-8"?>
<calcChain xmlns="http://schemas.openxmlformats.org/spreadsheetml/2006/main">
  <c r="F40" i="7" l="1"/>
  <c r="G40" i="7"/>
  <c r="E28" i="7"/>
  <c r="F28" i="7"/>
  <c r="G28" i="7"/>
  <c r="D28" i="7"/>
  <c r="E22" i="7"/>
  <c r="E29" i="7" s="1"/>
  <c r="D22" i="7"/>
  <c r="D29" i="7" s="1"/>
  <c r="H38" i="7"/>
  <c r="H27" i="7"/>
  <c r="H37" i="7"/>
  <c r="H26" i="7"/>
  <c r="H36" i="7"/>
  <c r="H25" i="7"/>
  <c r="H19" i="7"/>
  <c r="H20" i="7"/>
  <c r="H21" i="7"/>
  <c r="H18" i="7" l="1"/>
  <c r="H22" i="7" s="1"/>
  <c r="G32" i="7" l="1"/>
  <c r="F32" i="7"/>
  <c r="H24" i="7"/>
  <c r="H28" i="7" s="1"/>
  <c r="H29" i="7" s="1"/>
  <c r="G22" i="7"/>
  <c r="G29" i="7" s="1"/>
  <c r="F22" i="7"/>
  <c r="F29" i="7" l="1"/>
  <c r="F33" i="7" s="1"/>
  <c r="F41" i="7" s="1"/>
  <c r="G33" i="7"/>
  <c r="E31" i="7"/>
  <c r="E32" i="7" s="1"/>
  <c r="E33" i="7" s="1"/>
  <c r="D31" i="7"/>
  <c r="F43" i="7" l="1"/>
  <c r="F44" i="7" s="1"/>
  <c r="F45" i="7" s="1"/>
  <c r="E39" i="7"/>
  <c r="D32" i="7"/>
  <c r="D33" i="7" s="1"/>
  <c r="H31" i="7"/>
  <c r="H32" i="7" s="1"/>
  <c r="E40" i="7" l="1"/>
  <c r="E41" i="7" s="1"/>
  <c r="D39" i="7"/>
  <c r="D40" i="7" s="1"/>
  <c r="H33" i="7"/>
  <c r="H35" i="7"/>
  <c r="E43" i="7" l="1"/>
  <c r="E44" i="7" s="1"/>
  <c r="H39" i="7"/>
  <c r="H40" i="7" s="1"/>
  <c r="E45" i="7" l="1"/>
  <c r="D41" i="7"/>
  <c r="D43" i="7" l="1"/>
  <c r="D44" i="7" s="1"/>
  <c r="D45" i="7" s="1"/>
  <c r="G41" i="7" l="1"/>
  <c r="H41" i="7"/>
  <c r="G43" i="7" l="1"/>
  <c r="H43" i="7"/>
  <c r="G44" i="7" l="1"/>
  <c r="G45" i="7" s="1"/>
  <c r="H44" i="7"/>
  <c r="H45" i="7" s="1"/>
</calcChain>
</file>

<file path=xl/sharedStrings.xml><?xml version="1.0" encoding="utf-8"?>
<sst xmlns="http://schemas.openxmlformats.org/spreadsheetml/2006/main" count="134" uniqueCount="69">
  <si>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</si>
  <si>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</si>
  <si>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</si>
  <si>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</si>
  <si>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</si>
  <si>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</si>
  <si>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</si>
  <si>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</si>
  <si>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01-01-01 Аналог Реконструкция ПС 110кВ Взлетная</t>
  </si>
  <si>
    <t>Итого по Главе 1</t>
  </si>
  <si>
    <t>Глава 2. Основные объекты строительства</t>
  </si>
  <si>
    <t>02-02-03 Аналог Реконструкция ПС 110кВ Взлетная</t>
  </si>
  <si>
    <t>Итого по Главе 2</t>
  </si>
  <si>
    <t>Итого по Главам 1-2</t>
  </si>
  <si>
    <t>Глава 8. Временные здания и сооружения</t>
  </si>
  <si>
    <t>ГСН81-05-01-2001 ОП П.2.1;прил.1 п.2.6</t>
  </si>
  <si>
    <t>Временные здания и сооружения 3,9%*0,8=3,12%</t>
  </si>
  <si>
    <t>Итого по Главе 8</t>
  </si>
  <si>
    <t>Итого по Главам 1-8</t>
  </si>
  <si>
    <t>Глава 9. Прочие работы и затраты</t>
  </si>
  <si>
    <t>ГСН81-05-02-2007 тб.4 п.2.4;прил.1 п.87 В (V  темпереатурная зона)</t>
  </si>
  <si>
    <t>Доп.затраты при  производстве работ в зимнее время 4,3%*1,1*1,05 ПС</t>
  </si>
  <si>
    <t>Итого по Главе 9</t>
  </si>
  <si>
    <t>Итого по Главам 1-9</t>
  </si>
  <si>
    <t>Непредвиденные затраты</t>
  </si>
  <si>
    <t>МДС81-35.2004 п.3.5.9.1</t>
  </si>
  <si>
    <t>Итого Непредвиденные затраты</t>
  </si>
  <si>
    <t>Итого  в ценах 2001 г.</t>
  </si>
  <si>
    <t>Налоги и обязательные платежи</t>
  </si>
  <si>
    <t>Всего</t>
  </si>
  <si>
    <t>Демонтажные работы ПС-110кВ ЕВО-ЯХА(ГПП-5)</t>
  </si>
  <si>
    <t>Сметная стоимость,  руб.</t>
  </si>
  <si>
    <t>Общая сметная стоимость, руб.</t>
  </si>
  <si>
    <t>Приобретение и монтаж электротехнического оборудования ПС-110кВ ЕВО-ЯХА(ГПП-5)</t>
  </si>
  <si>
    <t>Пусконаладочные работы ПС-110кВ ЕВО-ЯХА(ГПП-5)</t>
  </si>
  <si>
    <t>Непредвиденные работы и затраты  1,5%</t>
  </si>
  <si>
    <t>Демонтажные работы ПС-110 кВ ХОЛОД (СОГ)</t>
  </si>
  <si>
    <t>Приобретение и монтаж электротехнического оборудования ПС-110 кВ ХОЛОД (СОГ)</t>
  </si>
  <si>
    <t>09-01-01</t>
  </si>
  <si>
    <t>09-01-02</t>
  </si>
  <si>
    <t>Пусконаладочные работы ПС-110 кВ ХОЛОД (СОГ)</t>
  </si>
  <si>
    <t>09-01-03</t>
  </si>
  <si>
    <t>Демонтажные работы ПС-110кВ УКПГ-12</t>
  </si>
  <si>
    <t>Приобретение и монтаж электротехнического оборудования ПС-110 кВ УКПГ-12</t>
  </si>
  <si>
    <t>09-01-04</t>
  </si>
  <si>
    <t>Пусконаладочные работы ПС-110 кВ УКПГ-12</t>
  </si>
  <si>
    <t>Налог на добавленную стоимость  18%</t>
  </si>
  <si>
    <t>Выполнение работ по модернизации ПС 110 кВ (замена масляных вводов) филиала АО «Тюменьэнерго» Северные электрические сети</t>
  </si>
  <si>
    <t>Приложение №1</t>
  </si>
  <si>
    <t>к Договору подряда № ___</t>
  </si>
  <si>
    <t>от "__" __________ 20__г.</t>
  </si>
  <si>
    <t>СВОДНАЯ  ТАБЛИЦА СТОИМОСТИ РАБОТ</t>
  </si>
  <si>
    <t>Составлена в текущих ценах по состоянию на ______</t>
  </si>
  <si>
    <t>Письмо Минрегиона России от _____ №_______</t>
  </si>
  <si>
    <t xml:space="preserve">Пересчет в текущие цены </t>
  </si>
  <si>
    <t>Всего по сводной таблице стоимости в ценах на ___ квартал 20__ г. Ксмр= ___; Кобор= ___; Кпроч.= ____; Кпнр= ___,</t>
  </si>
  <si>
    <t>ХХХ</t>
  </si>
  <si>
    <t>МДС 81-35.2004 п.4.100</t>
  </si>
  <si>
    <t>Итого по сводной таблице стоимости с НДС</t>
  </si>
  <si>
    <t>Заказчик:</t>
  </si>
  <si>
    <t>Подрядчик</t>
  </si>
  <si>
    <t>Демонтажные работы ПС-110 кВ УКПГ-13</t>
  </si>
  <si>
    <t>Приобретение и монтаж электротехнического оборудования ПС-110 кВ УКПГ-13</t>
  </si>
  <si>
    <t>Пусконаладочные работы ПС-110 кВ УКПГ-13</t>
  </si>
  <si>
    <t>ПС-110кВ ЕВО-ЯХА(ГПП-5)</t>
  </si>
  <si>
    <t>ПС-110 кВ ХОЛОД (СОГ)</t>
  </si>
  <si>
    <t>ПС-110 кВ УКПГ-13</t>
  </si>
  <si>
    <t>ПС-110кВ УКПГ-12</t>
  </si>
  <si>
    <t>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</si>
</sst>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5" fillId="0" borderId="0" xfId="1" applyFont="1" applyBorder="1" applyAlignment="1">
      <alignment horizontal="center" vertical="top"/>
    </xf>
    <xf numFmtId="49" fontId="5" fillId="0" borderId="0" xfId="1" applyNumberFormat="1" applyFont="1" applyBorder="1" applyAlignment="1">
      <alignment horizontal="left" vertical="top"/>
    </xf>
    <xf numFmtId="0" fontId="5" fillId="0" borderId="0" xfId="1" applyFont="1" applyBorder="1" applyAlignment="1">
      <alignment horizontal="left" vertical="top"/>
    </xf>
    <xf numFmtId="0" fontId="5" fillId="0" borderId="0" xfId="1" applyFont="1" applyBorder="1" applyAlignment="1">
      <alignment horizontal="center" vertical="center"/>
    </xf>
    <xf numFmtId="0" fontId="4" fillId="0" borderId="0" xfId="1"/>
    <xf numFmtId="4" fontId="5" fillId="0" borderId="0" xfId="1" applyNumberFormat="1" applyFont="1" applyAlignment="1">
      <alignment horizontal="right" vertical="top"/>
    </xf>
    <xf numFmtId="0" fontId="5" fillId="0" borderId="0" xfId="1" applyFont="1"/>
    <xf numFmtId="0" fontId="2" fillId="0" borderId="0" xfId="1" applyFont="1" applyAlignment="1">
      <alignment horizontal="right" vertical="top"/>
    </xf>
    <xf numFmtId="0" fontId="6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5" fillId="0" borderId="0" xfId="1" applyFont="1" applyAlignment="1">
      <alignment horizontal="right" vertical="center"/>
    </xf>
    <xf numFmtId="0" fontId="4" fillId="0" borderId="0" xfId="1" applyAlignment="1">
      <alignment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4" fontId="8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7" fillId="0" borderId="0" xfId="1" applyFont="1" applyAlignment="1">
      <alignment horizontal="left" vertical="top"/>
    </xf>
    <xf numFmtId="0" fontId="1" fillId="0" borderId="2" xfId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top" wrapText="1"/>
    </xf>
    <xf numFmtId="49" fontId="1" fillId="0" borderId="1" xfId="1" applyNumberFormat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4" fontId="1" fillId="0" borderId="1" xfId="1" applyNumberFormat="1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top" wrapText="1"/>
    </xf>
    <xf numFmtId="4" fontId="1" fillId="0" borderId="1" xfId="1" applyNumberFormat="1" applyFont="1" applyBorder="1" applyAlignment="1">
      <alignment horizontal="right" vertical="top"/>
    </xf>
    <xf numFmtId="49" fontId="1" fillId="0" borderId="1" xfId="1" applyNumberFormat="1" applyFont="1" applyBorder="1" applyAlignment="1">
      <alignment horizontal="left" vertical="top"/>
    </xf>
    <xf numFmtId="164" fontId="1" fillId="0" borderId="1" xfId="1" applyNumberFormat="1" applyFont="1" applyBorder="1" applyAlignment="1">
      <alignment horizontal="right" vertical="top"/>
    </xf>
    <xf numFmtId="0" fontId="1" fillId="0" borderId="1" xfId="1" applyFont="1" applyBorder="1" applyAlignment="1">
      <alignment horizontal="center" vertical="top"/>
    </xf>
    <xf numFmtId="0" fontId="1" fillId="0" borderId="1" xfId="1" applyFont="1" applyBorder="1" applyAlignment="1">
      <alignment horizontal="right" vertical="top"/>
    </xf>
    <xf numFmtId="49" fontId="8" fillId="0" borderId="1" xfId="1" applyNumberFormat="1" applyFont="1" applyBorder="1" applyAlignment="1">
      <alignment horizontal="left" vertical="top"/>
    </xf>
    <xf numFmtId="0" fontId="1" fillId="0" borderId="0" xfId="1" applyFont="1" applyAlignment="1">
      <alignment horizontal="center" vertical="top"/>
    </xf>
    <xf numFmtId="49" fontId="1" fillId="0" borderId="0" xfId="1" applyNumberFormat="1" applyFont="1" applyAlignment="1">
      <alignment horizontal="left" vertical="top"/>
    </xf>
    <xf numFmtId="0" fontId="1" fillId="0" borderId="0" xfId="1" applyFont="1" applyAlignment="1">
      <alignment horizontal="left" vertical="top"/>
    </xf>
    <xf numFmtId="0" fontId="1" fillId="0" borderId="0" xfId="1" applyFont="1" applyAlignment="1">
      <alignment horizontal="right" vertical="top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164" fontId="1" fillId="0" borderId="1" xfId="1" applyNumberFormat="1" applyFont="1" applyBorder="1" applyAlignment="1">
      <alignment horizontal="right" vertical="top" wrapText="1"/>
    </xf>
    <xf numFmtId="0" fontId="8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49" fontId="8" fillId="0" borderId="1" xfId="1" applyNumberFormat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 wrapText="1"/>
    </xf>
    <xf numFmtId="0" fontId="4" fillId="0" borderId="0" xfId="1" applyAlignment="1">
      <alignment vertical="top" wrapText="1"/>
    </xf>
    <xf numFmtId="0" fontId="7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9525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7419975" y="361950"/>
          <a:ext cx="1400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9525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7419975" y="361950"/>
          <a:ext cx="1400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9525</xdr:rowOff>
    </xdr:to>
    <xdr:sp macro="" textlink="">
      <xdr:nvSpPr>
        <xdr:cNvPr id="4" name="AutoShape 1"/>
        <xdr:cNvSpPr>
          <a:spLocks noChangeAspect="1" noChangeArrowheads="1"/>
        </xdr:cNvSpPr>
      </xdr:nvSpPr>
      <xdr:spPr bwMode="auto">
        <a:xfrm>
          <a:off x="7419975" y="361950"/>
          <a:ext cx="1400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77"/>
  <sheetViews>
    <sheetView showGridLines="0" tabSelected="1" topLeftCell="A37" zoomScaleNormal="100" workbookViewId="0">
      <selection activeCell="C50" sqref="C50:C53"/>
    </sheetView>
  </sheetViews>
  <sheetFormatPr defaultColWidth="9.140625" defaultRowHeight="12.75" x14ac:dyDescent="0.2"/>
  <cols>
    <col min="1" max="1" width="5" style="11" customWidth="1"/>
    <col min="2" max="2" width="19" style="12" customWidth="1"/>
    <col min="3" max="3" width="48.42578125" style="13" customWidth="1"/>
    <col min="4" max="4" width="12.28515625" style="14" customWidth="1"/>
    <col min="5" max="5" width="13" style="14" customWidth="1"/>
    <col min="6" max="6" width="13.42578125" style="14" customWidth="1"/>
    <col min="7" max="7" width="12.5703125" style="14" customWidth="1"/>
    <col min="8" max="8" width="13.42578125" style="14" customWidth="1"/>
    <col min="9" max="16384" width="9.140625" style="7"/>
  </cols>
  <sheetData>
    <row r="1" spans="1:8" x14ac:dyDescent="0.2">
      <c r="A1" s="1"/>
      <c r="B1" s="2"/>
      <c r="C1" s="3"/>
      <c r="D1" s="4"/>
      <c r="E1" s="5"/>
      <c r="F1" s="6"/>
      <c r="G1" s="6"/>
      <c r="H1" s="19" t="s">
        <v>48</v>
      </c>
    </row>
    <row r="2" spans="1:8" x14ac:dyDescent="0.2">
      <c r="A2" s="1"/>
      <c r="B2" s="2"/>
      <c r="C2" s="3"/>
      <c r="D2" s="4"/>
      <c r="E2" s="5"/>
      <c r="F2" s="6"/>
      <c r="G2" s="6"/>
      <c r="H2" s="19" t="s">
        <v>49</v>
      </c>
    </row>
    <row r="3" spans="1:8" x14ac:dyDescent="0.2">
      <c r="A3" s="1"/>
      <c r="B3" s="2"/>
      <c r="C3" s="3"/>
      <c r="D3" s="9"/>
      <c r="E3" s="5"/>
      <c r="F3" s="6"/>
      <c r="G3" s="6"/>
      <c r="H3" s="19" t="s">
        <v>50</v>
      </c>
    </row>
    <row r="4" spans="1:8" ht="15.75" x14ac:dyDescent="0.2">
      <c r="A4" s="1"/>
      <c r="B4" s="2"/>
      <c r="C4" s="3"/>
      <c r="D4" s="4"/>
      <c r="E4" s="5"/>
      <c r="F4" s="6"/>
      <c r="G4" s="6"/>
      <c r="H4" s="8"/>
    </row>
    <row r="5" spans="1:8" x14ac:dyDescent="0.2">
      <c r="G5" s="10"/>
      <c r="H5" s="10"/>
    </row>
    <row r="6" spans="1:8" ht="15" customHeight="1" x14ac:dyDescent="0.2">
      <c r="A6" s="44" t="s">
        <v>51</v>
      </c>
      <c r="B6" s="44"/>
      <c r="C6" s="44"/>
      <c r="D6" s="44"/>
      <c r="E6" s="44"/>
      <c r="F6" s="44"/>
      <c r="G6" s="44"/>
      <c r="H6" s="44"/>
    </row>
    <row r="7" spans="1:8" ht="35.25" customHeight="1" x14ac:dyDescent="0.2">
      <c r="A7" s="45" t="s">
        <v>47</v>
      </c>
      <c r="B7" s="45"/>
      <c r="C7" s="45"/>
      <c r="D7" s="45"/>
      <c r="E7" s="45"/>
      <c r="F7" s="45"/>
      <c r="G7" s="45"/>
      <c r="H7" s="45"/>
    </row>
    <row r="8" spans="1:8" x14ac:dyDescent="0.2">
      <c r="A8" s="36"/>
      <c r="B8" s="37"/>
      <c r="C8" s="38"/>
      <c r="D8" s="39"/>
      <c r="E8" s="39"/>
      <c r="F8" s="39"/>
      <c r="G8" s="39"/>
      <c r="H8" s="40"/>
    </row>
    <row r="9" spans="1:8" x14ac:dyDescent="0.2">
      <c r="A9" s="38" t="s">
        <v>52</v>
      </c>
      <c r="B9" s="37"/>
      <c r="C9" s="38"/>
      <c r="D9" s="41"/>
      <c r="E9" s="40"/>
      <c r="F9" s="40"/>
      <c r="G9" s="40"/>
      <c r="H9" s="40"/>
    </row>
    <row r="10" spans="1:8" ht="2.25" customHeight="1" x14ac:dyDescent="0.2">
      <c r="D10" s="15"/>
      <c r="E10" s="10"/>
      <c r="F10" s="10"/>
      <c r="G10" s="10"/>
      <c r="H10" s="10"/>
    </row>
    <row r="11" spans="1:8" hidden="1" x14ac:dyDescent="0.2">
      <c r="D11" s="10"/>
      <c r="E11" s="10"/>
      <c r="F11" s="10"/>
      <c r="G11" s="10"/>
      <c r="H11" s="10"/>
    </row>
    <row r="12" spans="1:8" ht="12.75" customHeight="1" x14ac:dyDescent="0.2">
      <c r="A12" s="46" t="s">
        <v>0</v>
      </c>
      <c r="B12" s="47" t="s">
        <v>1</v>
      </c>
      <c r="C12" s="46" t="s">
        <v>2</v>
      </c>
      <c r="D12" s="48" t="s">
        <v>31</v>
      </c>
      <c r="E12" s="48"/>
      <c r="F12" s="48"/>
      <c r="G12" s="48"/>
      <c r="H12" s="46" t="s">
        <v>32</v>
      </c>
    </row>
    <row r="13" spans="1:8" x14ac:dyDescent="0.2">
      <c r="A13" s="46"/>
      <c r="B13" s="47"/>
      <c r="C13" s="46"/>
      <c r="D13" s="46" t="s">
        <v>3</v>
      </c>
      <c r="E13" s="46" t="s">
        <v>4</v>
      </c>
      <c r="F13" s="46" t="s">
        <v>5</v>
      </c>
      <c r="G13" s="46" t="s">
        <v>6</v>
      </c>
      <c r="H13" s="46"/>
    </row>
    <row r="14" spans="1:8" x14ac:dyDescent="0.2">
      <c r="A14" s="46"/>
      <c r="B14" s="47"/>
      <c r="C14" s="46"/>
      <c r="D14" s="46"/>
      <c r="E14" s="46"/>
      <c r="F14" s="46"/>
      <c r="G14" s="46"/>
      <c r="H14" s="46"/>
    </row>
    <row r="15" spans="1:8" x14ac:dyDescent="0.2">
      <c r="A15" s="46"/>
      <c r="B15" s="47"/>
      <c r="C15" s="46"/>
      <c r="D15" s="46"/>
      <c r="E15" s="46"/>
      <c r="F15" s="46"/>
      <c r="G15" s="46"/>
      <c r="H15" s="46"/>
    </row>
    <row r="16" spans="1:8" x14ac:dyDescent="0.2">
      <c r="A16" s="23">
        <v>1</v>
      </c>
      <c r="B16" s="24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</row>
    <row r="17" spans="1:8" x14ac:dyDescent="0.2">
      <c r="A17" s="49" t="s">
        <v>7</v>
      </c>
      <c r="B17" s="50"/>
      <c r="C17" s="51"/>
      <c r="D17" s="51"/>
      <c r="E17" s="51"/>
      <c r="F17" s="51"/>
      <c r="G17" s="51"/>
      <c r="H17" s="51"/>
    </row>
    <row r="18" spans="1:8" ht="38.25" x14ac:dyDescent="0.2">
      <c r="A18" s="25">
        <v>1</v>
      </c>
      <c r="B18" s="26" t="s">
        <v>8</v>
      </c>
      <c r="C18" s="27" t="s">
        <v>30</v>
      </c>
      <c r="D18" s="28">
        <v>201</v>
      </c>
      <c r="E18" s="28">
        <v>539</v>
      </c>
      <c r="F18" s="28"/>
      <c r="G18" s="28"/>
      <c r="H18" s="28">
        <f>D18+E18</f>
        <v>740</v>
      </c>
    </row>
    <row r="19" spans="1:8" ht="38.25" x14ac:dyDescent="0.2">
      <c r="A19" s="25">
        <v>2</v>
      </c>
      <c r="B19" s="26" t="s">
        <v>8</v>
      </c>
      <c r="C19" s="27" t="s">
        <v>36</v>
      </c>
      <c r="D19" s="28">
        <v>184</v>
      </c>
      <c r="E19" s="28">
        <v>539</v>
      </c>
      <c r="F19" s="28"/>
      <c r="G19" s="28"/>
      <c r="H19" s="28">
        <f t="shared" ref="H19:H21" si="0">D19+E19</f>
        <v>723</v>
      </c>
    </row>
    <row r="20" spans="1:8" ht="38.25" x14ac:dyDescent="0.2">
      <c r="A20" s="25">
        <v>3</v>
      </c>
      <c r="B20" s="26" t="s">
        <v>8</v>
      </c>
      <c r="C20" s="27" t="s">
        <v>61</v>
      </c>
      <c r="D20" s="28">
        <v>1242</v>
      </c>
      <c r="E20" s="28">
        <v>1074</v>
      </c>
      <c r="F20" s="28"/>
      <c r="G20" s="28"/>
      <c r="H20" s="28">
        <f t="shared" si="0"/>
        <v>2316</v>
      </c>
    </row>
    <row r="21" spans="1:8" ht="38.25" x14ac:dyDescent="0.2">
      <c r="A21" s="25">
        <v>4</v>
      </c>
      <c r="B21" s="26" t="s">
        <v>8</v>
      </c>
      <c r="C21" s="27" t="s">
        <v>42</v>
      </c>
      <c r="D21" s="29">
        <v>1132</v>
      </c>
      <c r="E21" s="29">
        <v>1074</v>
      </c>
      <c r="F21" s="30"/>
      <c r="G21" s="30"/>
      <c r="H21" s="28">
        <f t="shared" si="0"/>
        <v>2206</v>
      </c>
    </row>
    <row r="22" spans="1:8" x14ac:dyDescent="0.2">
      <c r="A22" s="25"/>
      <c r="B22" s="31"/>
      <c r="C22" s="27" t="s">
        <v>9</v>
      </c>
      <c r="D22" s="42">
        <f>D18+D19+D20+D21</f>
        <v>2759</v>
      </c>
      <c r="E22" s="42">
        <f>E18+E19+E20+E21</f>
        <v>3226</v>
      </c>
      <c r="F22" s="32">
        <f>F21</f>
        <v>0</v>
      </c>
      <c r="G22" s="32">
        <f>G21</f>
        <v>0</v>
      </c>
      <c r="H22" s="42">
        <f>H18+H19+H20+H21</f>
        <v>5985</v>
      </c>
    </row>
    <row r="23" spans="1:8" x14ac:dyDescent="0.2">
      <c r="A23" s="49" t="s">
        <v>10</v>
      </c>
      <c r="B23" s="50"/>
      <c r="C23" s="51"/>
      <c r="D23" s="51"/>
      <c r="E23" s="51"/>
      <c r="F23" s="51"/>
      <c r="G23" s="51"/>
      <c r="H23" s="51"/>
    </row>
    <row r="24" spans="1:8" ht="38.25" x14ac:dyDescent="0.2">
      <c r="A24" s="25">
        <v>5</v>
      </c>
      <c r="B24" s="26" t="s">
        <v>11</v>
      </c>
      <c r="C24" s="27" t="s">
        <v>33</v>
      </c>
      <c r="D24" s="29">
        <v>2713</v>
      </c>
      <c r="E24" s="29">
        <v>11040</v>
      </c>
      <c r="F24" s="29">
        <v>741595</v>
      </c>
      <c r="G24" s="30"/>
      <c r="H24" s="29">
        <f>D24+E24+F24+G24</f>
        <v>755348</v>
      </c>
    </row>
    <row r="25" spans="1:8" ht="38.25" x14ac:dyDescent="0.2">
      <c r="A25" s="25">
        <v>6</v>
      </c>
      <c r="B25" s="26" t="s">
        <v>11</v>
      </c>
      <c r="C25" s="27" t="s">
        <v>37</v>
      </c>
      <c r="D25" s="29">
        <v>2691</v>
      </c>
      <c r="E25" s="29">
        <v>11040</v>
      </c>
      <c r="F25" s="29">
        <v>741595</v>
      </c>
      <c r="G25" s="30"/>
      <c r="H25" s="29">
        <f>D25+E25+F25+G25</f>
        <v>755326</v>
      </c>
    </row>
    <row r="26" spans="1:8" ht="38.25" x14ac:dyDescent="0.2">
      <c r="A26" s="25">
        <v>7</v>
      </c>
      <c r="B26" s="26" t="s">
        <v>11</v>
      </c>
      <c r="C26" s="27" t="s">
        <v>62</v>
      </c>
      <c r="D26" s="29">
        <v>5782</v>
      </c>
      <c r="E26" s="29">
        <v>22075</v>
      </c>
      <c r="F26" s="29">
        <v>1483189</v>
      </c>
      <c r="G26" s="30"/>
      <c r="H26" s="29">
        <f>D26+E26+F26+G26</f>
        <v>1511046</v>
      </c>
    </row>
    <row r="27" spans="1:8" ht="38.25" x14ac:dyDescent="0.2">
      <c r="A27" s="25">
        <v>8</v>
      </c>
      <c r="B27" s="26" t="s">
        <v>11</v>
      </c>
      <c r="C27" s="27" t="s">
        <v>43</v>
      </c>
      <c r="D27" s="29">
        <v>5738</v>
      </c>
      <c r="E27" s="29">
        <v>22075</v>
      </c>
      <c r="F27" s="29">
        <v>1483189</v>
      </c>
      <c r="G27" s="30"/>
      <c r="H27" s="29">
        <f>D27+E27+F27+G27</f>
        <v>1511002</v>
      </c>
    </row>
    <row r="28" spans="1:8" x14ac:dyDescent="0.2">
      <c r="A28" s="33"/>
      <c r="B28" s="31"/>
      <c r="C28" s="27" t="s">
        <v>12</v>
      </c>
      <c r="D28" s="29">
        <f>D24+D25+D26+D27</f>
        <v>16924</v>
      </c>
      <c r="E28" s="29">
        <f t="shared" ref="E28:H28" si="1">E24+E25+E26+E27</f>
        <v>66230</v>
      </c>
      <c r="F28" s="29">
        <f t="shared" si="1"/>
        <v>4449568</v>
      </c>
      <c r="G28" s="29">
        <f t="shared" si="1"/>
        <v>0</v>
      </c>
      <c r="H28" s="29">
        <f t="shared" si="1"/>
        <v>4532722</v>
      </c>
    </row>
    <row r="29" spans="1:8" x14ac:dyDescent="0.2">
      <c r="A29" s="33"/>
      <c r="B29" s="31"/>
      <c r="C29" s="27" t="s">
        <v>13</v>
      </c>
      <c r="D29" s="29">
        <f>D22+D28</f>
        <v>19683</v>
      </c>
      <c r="E29" s="29">
        <f t="shared" ref="E29:H29" si="2">E22+E28</f>
        <v>69456</v>
      </c>
      <c r="F29" s="29">
        <f t="shared" si="2"/>
        <v>4449568</v>
      </c>
      <c r="G29" s="29">
        <f t="shared" si="2"/>
        <v>0</v>
      </c>
      <c r="H29" s="29">
        <f t="shared" si="2"/>
        <v>4538707</v>
      </c>
    </row>
    <row r="30" spans="1:8" x14ac:dyDescent="0.2">
      <c r="A30" s="49" t="s">
        <v>14</v>
      </c>
      <c r="B30" s="50"/>
      <c r="C30" s="51"/>
      <c r="D30" s="51"/>
      <c r="E30" s="51"/>
      <c r="F30" s="51"/>
      <c r="G30" s="51"/>
      <c r="H30" s="51"/>
    </row>
    <row r="31" spans="1:8" ht="25.5" x14ac:dyDescent="0.2">
      <c r="A31" s="25">
        <v>9</v>
      </c>
      <c r="B31" s="26" t="s">
        <v>15</v>
      </c>
      <c r="C31" s="27" t="s">
        <v>16</v>
      </c>
      <c r="D31" s="29">
        <f>3.12%*D29</f>
        <v>614.1096</v>
      </c>
      <c r="E31" s="29">
        <f>3.12%*E29</f>
        <v>2167.0272</v>
      </c>
      <c r="F31" s="30"/>
      <c r="G31" s="30"/>
      <c r="H31" s="29">
        <f>D31+E31</f>
        <v>2781.1368000000002</v>
      </c>
    </row>
    <row r="32" spans="1:8" x14ac:dyDescent="0.2">
      <c r="A32" s="33"/>
      <c r="B32" s="31"/>
      <c r="C32" s="27" t="s">
        <v>17</v>
      </c>
      <c r="D32" s="29">
        <f>D31</f>
        <v>614.1096</v>
      </c>
      <c r="E32" s="29">
        <f>E31</f>
        <v>2167.0272</v>
      </c>
      <c r="F32" s="30">
        <f>F31</f>
        <v>0</v>
      </c>
      <c r="G32" s="30">
        <f>G31</f>
        <v>0</v>
      </c>
      <c r="H32" s="29">
        <f>H31</f>
        <v>2781.1368000000002</v>
      </c>
    </row>
    <row r="33" spans="1:8" x14ac:dyDescent="0.2">
      <c r="A33" s="33"/>
      <c r="B33" s="31"/>
      <c r="C33" s="27" t="s">
        <v>18</v>
      </c>
      <c r="D33" s="29">
        <f>D29+D32</f>
        <v>20297.1096</v>
      </c>
      <c r="E33" s="29">
        <f>E29+E32</f>
        <v>71623.027199999997</v>
      </c>
      <c r="F33" s="29">
        <f>F29+F32</f>
        <v>4449568</v>
      </c>
      <c r="G33" s="30">
        <f>G29+G32</f>
        <v>0</v>
      </c>
      <c r="H33" s="29">
        <f>D33+E33+F33+G33</f>
        <v>4541488.1368000004</v>
      </c>
    </row>
    <row r="34" spans="1:8" x14ac:dyDescent="0.2">
      <c r="A34" s="49" t="s">
        <v>19</v>
      </c>
      <c r="B34" s="50"/>
      <c r="C34" s="51"/>
      <c r="D34" s="51"/>
      <c r="E34" s="51"/>
      <c r="F34" s="51"/>
      <c r="G34" s="51"/>
      <c r="H34" s="51"/>
    </row>
    <row r="35" spans="1:8" x14ac:dyDescent="0.2">
      <c r="A35" s="25">
        <v>10</v>
      </c>
      <c r="B35" s="26" t="s">
        <v>38</v>
      </c>
      <c r="C35" s="27" t="s">
        <v>34</v>
      </c>
      <c r="D35" s="34"/>
      <c r="E35" s="34"/>
      <c r="F35" s="34"/>
      <c r="G35" s="29">
        <v>8135</v>
      </c>
      <c r="H35" s="29">
        <f>G35</f>
        <v>8135</v>
      </c>
    </row>
    <row r="36" spans="1:8" x14ac:dyDescent="0.2">
      <c r="A36" s="25">
        <v>11</v>
      </c>
      <c r="B36" s="26" t="s">
        <v>39</v>
      </c>
      <c r="C36" s="27" t="s">
        <v>40</v>
      </c>
      <c r="D36" s="34"/>
      <c r="E36" s="34"/>
      <c r="F36" s="34"/>
      <c r="G36" s="29">
        <v>8135</v>
      </c>
      <c r="H36" s="29">
        <f>G36</f>
        <v>8135</v>
      </c>
    </row>
    <row r="37" spans="1:8" x14ac:dyDescent="0.2">
      <c r="A37" s="25">
        <v>12</v>
      </c>
      <c r="B37" s="26" t="s">
        <v>41</v>
      </c>
      <c r="C37" s="27" t="s">
        <v>63</v>
      </c>
      <c r="D37" s="34"/>
      <c r="E37" s="34"/>
      <c r="F37" s="34"/>
      <c r="G37" s="29">
        <v>16271</v>
      </c>
      <c r="H37" s="29">
        <f>G37</f>
        <v>16271</v>
      </c>
    </row>
    <row r="38" spans="1:8" x14ac:dyDescent="0.2">
      <c r="A38" s="25">
        <v>13</v>
      </c>
      <c r="B38" s="26" t="s">
        <v>44</v>
      </c>
      <c r="C38" s="27" t="s">
        <v>45</v>
      </c>
      <c r="D38" s="34"/>
      <c r="E38" s="34"/>
      <c r="F38" s="34"/>
      <c r="G38" s="29">
        <v>16271</v>
      </c>
      <c r="H38" s="29">
        <f>G38</f>
        <v>16271</v>
      </c>
    </row>
    <row r="39" spans="1:8" ht="38.25" x14ac:dyDescent="0.2">
      <c r="A39" s="25">
        <v>14</v>
      </c>
      <c r="B39" s="26" t="s">
        <v>20</v>
      </c>
      <c r="C39" s="27" t="s">
        <v>21</v>
      </c>
      <c r="D39" s="29">
        <f>4.3%*1.1*1.05*D33</f>
        <v>1008.055948284</v>
      </c>
      <c r="E39" s="29">
        <f>4.3%*1.1*1.05*E33</f>
        <v>3557.1576458879999</v>
      </c>
      <c r="F39" s="30"/>
      <c r="G39" s="30"/>
      <c r="H39" s="29">
        <f>D39+E39+F39+G39</f>
        <v>4565.2135941719998</v>
      </c>
    </row>
    <row r="40" spans="1:8" x14ac:dyDescent="0.2">
      <c r="A40" s="33"/>
      <c r="B40" s="31"/>
      <c r="C40" s="27" t="s">
        <v>22</v>
      </c>
      <c r="D40" s="29">
        <f>D35+D36+D37+D38+D39</f>
        <v>1008.055948284</v>
      </c>
      <c r="E40" s="29">
        <f t="shared" ref="E40:H40" si="3">E35+E36+E37+E38+E39</f>
        <v>3557.1576458879999</v>
      </c>
      <c r="F40" s="29">
        <f t="shared" si="3"/>
        <v>0</v>
      </c>
      <c r="G40" s="29">
        <f t="shared" si="3"/>
        <v>48812</v>
      </c>
      <c r="H40" s="29">
        <f t="shared" si="3"/>
        <v>53377.213594171997</v>
      </c>
    </row>
    <row r="41" spans="1:8" x14ac:dyDescent="0.2">
      <c r="A41" s="33"/>
      <c r="B41" s="31"/>
      <c r="C41" s="27" t="s">
        <v>23</v>
      </c>
      <c r="D41" s="29">
        <f>D40+D33</f>
        <v>21305.165548284</v>
      </c>
      <c r="E41" s="29">
        <f>E33+E40</f>
        <v>75180.184845887998</v>
      </c>
      <c r="F41" s="29">
        <f>F33+F40</f>
        <v>4449568</v>
      </c>
      <c r="G41" s="29">
        <f>G33+G40</f>
        <v>48812</v>
      </c>
      <c r="H41" s="29">
        <f>H33+H40</f>
        <v>4594865.3503941726</v>
      </c>
    </row>
    <row r="42" spans="1:8" x14ac:dyDescent="0.2">
      <c r="A42" s="49" t="s">
        <v>24</v>
      </c>
      <c r="B42" s="50"/>
      <c r="C42" s="51"/>
      <c r="D42" s="51"/>
      <c r="E42" s="51"/>
      <c r="F42" s="51"/>
      <c r="G42" s="51"/>
      <c r="H42" s="51"/>
    </row>
    <row r="43" spans="1:8" ht="25.5" x14ac:dyDescent="0.2">
      <c r="A43" s="25">
        <v>15</v>
      </c>
      <c r="B43" s="26" t="s">
        <v>25</v>
      </c>
      <c r="C43" s="27" t="s">
        <v>35</v>
      </c>
      <c r="D43" s="29">
        <f>D41*1.5%</f>
        <v>319.57748322425999</v>
      </c>
      <c r="E43" s="29">
        <f t="shared" ref="E43:H43" si="4">E41*1.5%</f>
        <v>1127.70277268832</v>
      </c>
      <c r="F43" s="29">
        <f t="shared" si="4"/>
        <v>66743.520000000004</v>
      </c>
      <c r="G43" s="29">
        <f t="shared" si="4"/>
        <v>732.18</v>
      </c>
      <c r="H43" s="29">
        <f t="shared" si="4"/>
        <v>68922.980255912582</v>
      </c>
    </row>
    <row r="44" spans="1:8" x14ac:dyDescent="0.2">
      <c r="A44" s="33"/>
      <c r="B44" s="31"/>
      <c r="C44" s="27" t="s">
        <v>26</v>
      </c>
      <c r="D44" s="29">
        <f>D43</f>
        <v>319.57748322425999</v>
      </c>
      <c r="E44" s="29">
        <f>E43</f>
        <v>1127.70277268832</v>
      </c>
      <c r="F44" s="29">
        <f>F43</f>
        <v>66743.520000000004</v>
      </c>
      <c r="G44" s="29">
        <f>G43</f>
        <v>732.18</v>
      </c>
      <c r="H44" s="29">
        <f>H43</f>
        <v>68922.980255912582</v>
      </c>
    </row>
    <row r="45" spans="1:8" x14ac:dyDescent="0.2">
      <c r="A45" s="33"/>
      <c r="B45" s="31"/>
      <c r="C45" s="27" t="s">
        <v>27</v>
      </c>
      <c r="D45" s="29">
        <f>D41+D44</f>
        <v>21624.74303150826</v>
      </c>
      <c r="E45" s="29">
        <f t="shared" ref="E45:H45" si="5">E41+E44</f>
        <v>76307.887618576322</v>
      </c>
      <c r="F45" s="29">
        <f t="shared" si="5"/>
        <v>4516311.5199999996</v>
      </c>
      <c r="G45" s="29">
        <f t="shared" si="5"/>
        <v>49544.18</v>
      </c>
      <c r="H45" s="29">
        <f t="shared" si="5"/>
        <v>4663788.3306500856</v>
      </c>
    </row>
    <row r="46" spans="1:8" x14ac:dyDescent="0.2">
      <c r="A46" s="49"/>
      <c r="B46" s="50"/>
      <c r="C46" s="51"/>
      <c r="D46" s="51"/>
      <c r="E46" s="51"/>
      <c r="F46" s="51"/>
      <c r="G46" s="51"/>
      <c r="H46" s="51"/>
    </row>
    <row r="47" spans="1:8" x14ac:dyDescent="0.2">
      <c r="A47" s="49" t="s">
        <v>54</v>
      </c>
      <c r="B47" s="52"/>
      <c r="C47" s="49"/>
      <c r="D47" s="49"/>
      <c r="E47" s="49"/>
      <c r="F47" s="49"/>
      <c r="G47" s="49"/>
      <c r="H47" s="49"/>
    </row>
    <row r="48" spans="1:8" ht="38.25" x14ac:dyDescent="0.2">
      <c r="A48" s="25">
        <v>16</v>
      </c>
      <c r="B48" s="26" t="s">
        <v>53</v>
      </c>
      <c r="C48" s="27" t="s">
        <v>55</v>
      </c>
      <c r="D48" s="20" t="s">
        <v>56</v>
      </c>
      <c r="E48" s="20" t="s">
        <v>56</v>
      </c>
      <c r="F48" s="20" t="s">
        <v>56</v>
      </c>
      <c r="G48" s="20" t="s">
        <v>56</v>
      </c>
      <c r="H48" s="20" t="s">
        <v>56</v>
      </c>
    </row>
    <row r="49" spans="1:8" x14ac:dyDescent="0.2">
      <c r="A49" s="25"/>
      <c r="B49" s="26"/>
      <c r="C49" s="27" t="s">
        <v>68</v>
      </c>
      <c r="D49" s="20"/>
      <c r="E49" s="20"/>
      <c r="F49" s="20"/>
      <c r="G49" s="20"/>
      <c r="H49" s="20"/>
    </row>
    <row r="50" spans="1:8" x14ac:dyDescent="0.2">
      <c r="A50" s="25"/>
      <c r="B50" s="26"/>
      <c r="C50" s="27" t="s">
        <v>64</v>
      </c>
      <c r="D50" s="21" t="s">
        <v>56</v>
      </c>
      <c r="E50" s="21" t="s">
        <v>56</v>
      </c>
      <c r="F50" s="21" t="s">
        <v>56</v>
      </c>
      <c r="G50" s="21" t="s">
        <v>56</v>
      </c>
      <c r="H50" s="21" t="s">
        <v>56</v>
      </c>
    </row>
    <row r="51" spans="1:8" x14ac:dyDescent="0.2">
      <c r="A51" s="25"/>
      <c r="B51" s="26"/>
      <c r="C51" s="27" t="s">
        <v>65</v>
      </c>
      <c r="D51" s="21" t="s">
        <v>56</v>
      </c>
      <c r="E51" s="21" t="s">
        <v>56</v>
      </c>
      <c r="F51" s="21" t="s">
        <v>56</v>
      </c>
      <c r="G51" s="21" t="s">
        <v>56</v>
      </c>
      <c r="H51" s="21" t="s">
        <v>56</v>
      </c>
    </row>
    <row r="52" spans="1:8" x14ac:dyDescent="0.2">
      <c r="A52" s="25"/>
      <c r="B52" s="26"/>
      <c r="C52" s="27" t="s">
        <v>66</v>
      </c>
      <c r="D52" s="21" t="s">
        <v>56</v>
      </c>
      <c r="E52" s="21" t="s">
        <v>56</v>
      </c>
      <c r="F52" s="21" t="s">
        <v>56</v>
      </c>
      <c r="G52" s="21" t="s">
        <v>56</v>
      </c>
      <c r="H52" s="21" t="s">
        <v>56</v>
      </c>
    </row>
    <row r="53" spans="1:8" x14ac:dyDescent="0.2">
      <c r="A53" s="25"/>
      <c r="B53" s="26"/>
      <c r="C53" s="27" t="s">
        <v>67</v>
      </c>
      <c r="D53" s="21" t="s">
        <v>56</v>
      </c>
      <c r="E53" s="21" t="s">
        <v>56</v>
      </c>
      <c r="F53" s="21" t="s">
        <v>56</v>
      </c>
      <c r="G53" s="21" t="s">
        <v>56</v>
      </c>
      <c r="H53" s="21" t="s">
        <v>56</v>
      </c>
    </row>
    <row r="54" spans="1:8" x14ac:dyDescent="0.2">
      <c r="A54" s="49" t="s">
        <v>28</v>
      </c>
      <c r="B54" s="50"/>
      <c r="C54" s="51"/>
      <c r="D54" s="51"/>
      <c r="E54" s="51"/>
      <c r="F54" s="51"/>
      <c r="G54" s="51"/>
      <c r="H54" s="51"/>
    </row>
    <row r="55" spans="1:8" ht="25.5" x14ac:dyDescent="0.2">
      <c r="A55" s="25">
        <v>17</v>
      </c>
      <c r="B55" s="26" t="s">
        <v>57</v>
      </c>
      <c r="C55" s="27" t="s">
        <v>46</v>
      </c>
      <c r="D55" s="21" t="s">
        <v>56</v>
      </c>
      <c r="E55" s="21" t="s">
        <v>56</v>
      </c>
      <c r="F55" s="21" t="s">
        <v>56</v>
      </c>
      <c r="G55" s="21" t="s">
        <v>56</v>
      </c>
      <c r="H55" s="21" t="s">
        <v>56</v>
      </c>
    </row>
    <row r="56" spans="1:8" x14ac:dyDescent="0.2">
      <c r="A56" s="49" t="s">
        <v>29</v>
      </c>
      <c r="B56" s="52"/>
      <c r="C56" s="49"/>
      <c r="D56" s="49"/>
      <c r="E56" s="49"/>
      <c r="F56" s="49"/>
      <c r="G56" s="49"/>
      <c r="H56" s="49"/>
    </row>
    <row r="57" spans="1:8" x14ac:dyDescent="0.2">
      <c r="A57" s="25">
        <v>18</v>
      </c>
      <c r="B57" s="35"/>
      <c r="C57" s="43" t="s">
        <v>58</v>
      </c>
      <c r="D57" s="20" t="s">
        <v>56</v>
      </c>
      <c r="E57" s="20" t="s">
        <v>56</v>
      </c>
      <c r="F57" s="20" t="s">
        <v>56</v>
      </c>
      <c r="G57" s="20" t="s">
        <v>56</v>
      </c>
      <c r="H57" s="20" t="s">
        <v>56</v>
      </c>
    </row>
    <row r="58" spans="1:8" x14ac:dyDescent="0.2">
      <c r="A58" s="25"/>
      <c r="B58" s="26"/>
      <c r="C58" s="27" t="s">
        <v>68</v>
      </c>
      <c r="D58" s="20"/>
      <c r="E58" s="20"/>
      <c r="F58" s="20"/>
      <c r="G58" s="20"/>
      <c r="H58" s="20"/>
    </row>
    <row r="59" spans="1:8" x14ac:dyDescent="0.2">
      <c r="A59" s="25"/>
      <c r="B59" s="26"/>
      <c r="C59" s="27" t="s">
        <v>64</v>
      </c>
      <c r="D59" s="21" t="s">
        <v>56</v>
      </c>
      <c r="E59" s="21" t="s">
        <v>56</v>
      </c>
      <c r="F59" s="21" t="s">
        <v>56</v>
      </c>
      <c r="G59" s="21" t="s">
        <v>56</v>
      </c>
      <c r="H59" s="21" t="s">
        <v>56</v>
      </c>
    </row>
    <row r="60" spans="1:8" x14ac:dyDescent="0.2">
      <c r="A60" s="25"/>
      <c r="B60" s="26"/>
      <c r="C60" s="27" t="s">
        <v>65</v>
      </c>
      <c r="D60" s="21" t="s">
        <v>56</v>
      </c>
      <c r="E60" s="21" t="s">
        <v>56</v>
      </c>
      <c r="F60" s="21" t="s">
        <v>56</v>
      </c>
      <c r="G60" s="21" t="s">
        <v>56</v>
      </c>
      <c r="H60" s="21" t="s">
        <v>56</v>
      </c>
    </row>
    <row r="61" spans="1:8" x14ac:dyDescent="0.2">
      <c r="A61" s="25"/>
      <c r="B61" s="26"/>
      <c r="C61" s="27" t="s">
        <v>66</v>
      </c>
      <c r="D61" s="21" t="s">
        <v>56</v>
      </c>
      <c r="E61" s="21" t="s">
        <v>56</v>
      </c>
      <c r="F61" s="21" t="s">
        <v>56</v>
      </c>
      <c r="G61" s="21" t="s">
        <v>56</v>
      </c>
      <c r="H61" s="21" t="s">
        <v>56</v>
      </c>
    </row>
    <row r="62" spans="1:8" x14ac:dyDescent="0.2">
      <c r="A62" s="25"/>
      <c r="B62" s="26"/>
      <c r="C62" s="27" t="s">
        <v>67</v>
      </c>
      <c r="D62" s="21" t="s">
        <v>56</v>
      </c>
      <c r="E62" s="21" t="s">
        <v>56</v>
      </c>
      <c r="F62" s="21" t="s">
        <v>56</v>
      </c>
      <c r="G62" s="21" t="s">
        <v>56</v>
      </c>
      <c r="H62" s="21" t="s">
        <v>56</v>
      </c>
    </row>
    <row r="64" spans="1:8" x14ac:dyDescent="0.2">
      <c r="A64" s="18"/>
      <c r="B64" s="22" t="s">
        <v>59</v>
      </c>
      <c r="F64" s="59" t="s">
        <v>60</v>
      </c>
      <c r="G64" s="59"/>
    </row>
    <row r="65" spans="1:8" x14ac:dyDescent="0.2">
      <c r="A65" s="17"/>
      <c r="B65" s="17"/>
      <c r="F65" s="17"/>
      <c r="G65" s="17"/>
    </row>
    <row r="66" spans="1:8" x14ac:dyDescent="0.2">
      <c r="A66" s="57"/>
      <c r="B66" s="58"/>
      <c r="C66" s="58"/>
      <c r="D66" s="58"/>
      <c r="E66" s="58"/>
      <c r="F66" s="58"/>
      <c r="G66" s="58"/>
      <c r="H66" s="58"/>
    </row>
    <row r="67" spans="1:8" ht="12.75" customHeight="1" x14ac:dyDescent="0.2">
      <c r="A67" s="60"/>
      <c r="B67" s="60"/>
      <c r="C67" s="16"/>
      <c r="D67" s="16"/>
      <c r="E67" s="16"/>
      <c r="F67" s="60"/>
      <c r="G67" s="60"/>
      <c r="H67" s="16"/>
    </row>
    <row r="69" spans="1:8" x14ac:dyDescent="0.2">
      <c r="A69" s="57"/>
      <c r="B69" s="58"/>
      <c r="C69" s="58"/>
      <c r="D69" s="58"/>
      <c r="E69" s="58"/>
      <c r="F69" s="58"/>
      <c r="G69" s="58"/>
      <c r="H69" s="58"/>
    </row>
    <row r="70" spans="1:8" x14ac:dyDescent="0.2">
      <c r="A70" s="53"/>
      <c r="B70" s="54"/>
      <c r="C70" s="55"/>
      <c r="D70" s="56"/>
      <c r="E70" s="56"/>
      <c r="F70" s="56"/>
      <c r="G70" s="56"/>
      <c r="H70" s="56"/>
    </row>
    <row r="74" spans="1:8" ht="16.899999999999999" customHeight="1" x14ac:dyDescent="0.2">
      <c r="A74" s="57"/>
      <c r="B74" s="58"/>
      <c r="C74" s="58"/>
      <c r="D74" s="58"/>
      <c r="E74" s="58"/>
      <c r="F74" s="58"/>
      <c r="G74" s="58"/>
      <c r="H74" s="58"/>
    </row>
    <row r="75" spans="1:8" x14ac:dyDescent="0.2">
      <c r="A75" s="53"/>
      <c r="B75" s="58"/>
      <c r="C75" s="58"/>
      <c r="D75" s="58"/>
      <c r="E75" s="58"/>
      <c r="F75" s="58"/>
      <c r="G75" s="58"/>
      <c r="H75" s="58"/>
    </row>
    <row r="77" spans="1:8" x14ac:dyDescent="0.2">
      <c r="A77" s="57"/>
      <c r="B77" s="58"/>
      <c r="C77" s="58"/>
      <c r="D77" s="58"/>
      <c r="E77" s="58"/>
      <c r="F77" s="58"/>
      <c r="G77" s="58"/>
      <c r="H77" s="58"/>
    </row>
  </sheetData>
  <mergeCells count="29">
    <mergeCell ref="A70:H70"/>
    <mergeCell ref="A74:H74"/>
    <mergeCell ref="A75:H75"/>
    <mergeCell ref="A77:H77"/>
    <mergeCell ref="A56:H56"/>
    <mergeCell ref="F64:G64"/>
    <mergeCell ref="A66:H66"/>
    <mergeCell ref="A69:H69"/>
    <mergeCell ref="A67:B67"/>
    <mergeCell ref="F67:G67"/>
    <mergeCell ref="A54:H54"/>
    <mergeCell ref="A17:H17"/>
    <mergeCell ref="A23:H23"/>
    <mergeCell ref="A30:H30"/>
    <mergeCell ref="A34:H34"/>
    <mergeCell ref="A42:H42"/>
    <mergeCell ref="A46:H46"/>
    <mergeCell ref="A47:H47"/>
    <mergeCell ref="A6:H6"/>
    <mergeCell ref="A7:H7"/>
    <mergeCell ref="A12:A15"/>
    <mergeCell ref="B12:B15"/>
    <mergeCell ref="C12:C15"/>
    <mergeCell ref="D12:G12"/>
    <mergeCell ref="H12:H15"/>
    <mergeCell ref="D13:D15"/>
    <mergeCell ref="E13:E15"/>
    <mergeCell ref="F13:F15"/>
    <mergeCell ref="G13:G15"/>
  </mergeCells>
  <printOptions horizontalCentered="1"/>
  <pageMargins left="0.39370078740157483" right="0.39370078740157483" top="0.43307086614173229" bottom="0.47244094488188981" header="0" footer="0"/>
  <pageSetup paperSize="9" scale="89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ПРС</vt:lpstr>
      <vt:lpstr>ПРС!Заголовки_для_печати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Верещагин Александр Вячеславович</cp:lastModifiedBy>
  <cp:lastPrinted>2016-02-17T06:26:13Z</cp:lastPrinted>
  <dcterms:created xsi:type="dcterms:W3CDTF">2013-09-14T05:55:16Z</dcterms:created>
  <dcterms:modified xsi:type="dcterms:W3CDTF">2016-03-10T05:29:28Z</dcterms:modified>
</cp:coreProperties>
</file>